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3 ЗК - Тех.прес. Слинкино\Приложение 1 ТТ\Прил.4 Сводный сметный расчет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54" i="2" l="1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<sst xmlns="http://schemas.openxmlformats.org/spreadsheetml/2006/main" count="894" uniqueCount="350">
  <si>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</si>
  <si>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</si>
  <si>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</si>
  <si>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</si>
  <si>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</si>
  <si>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</si>
  <si>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</si>
  <si>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</si>
  <si>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</si>
  <si>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</si>
  <si>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</si>
  <si>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</si>
  <si>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</si>
  <si>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</si>
  <si>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</si>
  <si>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</si>
  <si>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</si>
  <si>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</si>
  <si>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</si>
  <si>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</si>
  <si>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</si>
  <si>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</si>
  <si>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</si>
  <si>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</si>
  <si>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</si>
  <si>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</si>
  <si>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</si>
  <si>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</si>
  <si>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</si>
  <si>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</si>
  <si>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</si>
  <si>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</si>
  <si>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</si>
  <si>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</si>
  <si>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</si>
  <si>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</si>
  <si>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</si>
  <si>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</si>
  <si>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</si>
  <si>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</si>
  <si>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</si>
  <si>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</si>
  <si>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</si>
  <si>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</si>
  <si>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</si>
  <si>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</si>
  <si>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</si>
  <si>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</si>
  <si>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</si>
  <si>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</si>
  <si>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</si>
  <si>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</si>
  <si>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</si>
  <si>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</si>
  <si>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</si>
  <si>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</si>
  <si>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</si>
  <si>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</si>
  <si>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</si>
  <si>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</si>
  <si>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</si>
  <si>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</si>
  <si>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</si>
  <si>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</si>
  <si>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</si>
  <si>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</si>
  <si>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</si>
  <si>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</si>
  <si>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</si>
  <si>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</si>
  <si>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</si>
  <si>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</si>
  <si>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</si>
  <si>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</si>
  <si>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</si>
  <si>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</si>
  <si>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</si>
  <si>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</si>
  <si>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</si>
  <si>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</si>
  <si>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</si>
  <si>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</si>
  <si>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</si>
  <si>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</si>
  <si>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</si>
  <si>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</si>
  <si>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</si>
  <si>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</si>
  <si>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</si>
  <si>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</si>
  <si>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</si>
  <si>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</si>
  <si>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</si>
  <si>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</si>
  <si>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</si>
  <si>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</si>
  <si>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</si>
  <si>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</si>
  <si>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</si>
  <si>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</si>
  <si>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</si>
  <si>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</si>
  <si>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</si>
  <si>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</si>
  <si>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</si>
  <si>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</si>
  <si>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</si>
  <si>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</si>
  <si>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</si>
  <si>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</si>
  <si>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</si>
  <si>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</si>
  <si>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</si>
  <si>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</si>
  <si>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</si>
  <si>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</si>
  <si>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</si>
  <si>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</si>
  <si>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</si>
  <si>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</si>
  <si>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</si>
  <si>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</si>
  <si>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</si>
  <si>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</si>
  <si>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</si>
  <si>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</si>
  <si>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</si>
  <si>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</si>
  <si>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</si>
  <si>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</si>
  <si>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</si>
  <si>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</si>
  <si>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</si>
  <si>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</si>
  <si>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</si>
  <si>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</si>
  <si>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</si>
  <si>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</si>
  <si>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</si>
  <si>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</si>
  <si>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</si>
  <si>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</si>
  <si>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</si>
  <si>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</si>
  <si>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</si>
  <si>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</si>
  <si>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</si>
  <si>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</si>
  <si>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</si>
  <si>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</si>
  <si>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</si>
  <si>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</si>
  <si>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</si>
  <si>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</si>
  <si>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</si>
  <si>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</si>
  <si>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</si>
  <si>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</si>
  <si>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</si>
  <si>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</si>
  <si>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</si>
  <si>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</si>
  <si>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</si>
  <si>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</si>
  <si>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</si>
  <si>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</si>
  <si>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</si>
  <si>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</si>
  <si>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</si>
  <si>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</si>
  <si>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</si>
  <si>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</si>
  <si>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</si>
  <si>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</si>
  <si>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</si>
  <si>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</si>
  <si>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</si>
  <si>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</si>
  <si>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</si>
  <si>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</si>
  <si>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</si>
  <si>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</si>
  <si>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</si>
  <si>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</si>
  <si>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</si>
  <si>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</si>
  <si>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</si>
  <si>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</si>
  <si>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</si>
  <si>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</si>
  <si>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</si>
  <si>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</si>
  <si>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</si>
  <si>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</si>
  <si>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</si>
  <si>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</si>
  <si>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</si>
  <si>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</si>
  <si>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</si>
  <si>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</si>
  <si>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</si>
  <si>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</si>
  <si>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</si>
  <si>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</si>
  <si>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</si>
  <si>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</si>
  <si>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</si>
  <si>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</si>
  <si>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</si>
  <si>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</si>
  <si>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</si>
  <si>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</si>
  <si>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</si>
  <si>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</si>
  <si>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</si>
  <si>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</si>
  <si>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</si>
  <si>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</si>
  <si>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</si>
  <si>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</si>
  <si>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</si>
  <si>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</si>
  <si>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</si>
  <si>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</si>
  <si>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</si>
  <si>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</si>
  <si>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</si>
  <si>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</si>
  <si>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</si>
  <si>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</si>
  <si>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</si>
  <si>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</si>
  <si>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</si>
  <si>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</si>
  <si>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</si>
  <si>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</si>
  <si>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</si>
  <si>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</si>
  <si>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</si>
  <si>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</si>
  <si>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</si>
  <si>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</si>
  <si>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</si>
  <si>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</si>
  <si>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</si>
  <si>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</si>
  <si>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</si>
  <si>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</si>
  <si>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</si>
  <si>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</si>
  <si>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</si>
  <si>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</si>
  <si>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</si>
  <si>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</si>
  <si>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</si>
  <si>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</si>
  <si>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</si>
  <si>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</si>
  <si>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</si>
  <si>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</si>
  <si>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</si>
  <si>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</si>
  <si>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</si>
  <si>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</si>
  <si>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</si>
  <si>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</si>
  <si>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</si>
  <si>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</si>
  <si>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</si>
  <si>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</si>
  <si>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</si>
  <si>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</si>
  <si>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</si>
  <si>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</si>
  <si>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</si>
  <si>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</si>
  <si>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</si>
  <si>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</si>
  <si>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</si>
  <si>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</si>
  <si>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</si>
  <si>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</si>
  <si>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</si>
  <si>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</si>
  <si>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</si>
  <si>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</si>
  <si>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</si>
  <si>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</si>
  <si>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</si>
  <si>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</si>
  <si>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</si>
  <si>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</si>
  <si>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</si>
  <si>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</si>
  <si>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</si>
  <si>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</si>
  <si>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</si>
  <si>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</si>
  <si>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</si>
  <si>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</si>
  <si>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</si>
  <si>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</si>
  <si>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</si>
  <si>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</si>
  <si>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</si>
  <si>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</si>
  <si>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</si>
  <si>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</si>
  <si>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</si>
  <si>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</si>
  <si>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</si>
  <si>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</si>
  <si>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</si>
  <si>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</si>
  <si>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</si>
  <si>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</si>
  <si>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</si>
  <si>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</si>
  <si>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</si>
  <si>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</si>
  <si>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</si>
  <si>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</si>
  <si>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</si>
  <si>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</si>
  <si>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</si>
  <si>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</si>
  <si>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</si>
  <si>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</si>
  <si>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</si>
  <si>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</si>
  <si>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</si>
  <si>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</si>
  <si>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</si>
  <si>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</si>
  <si>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</si>
  <si>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</si>
  <si>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</si>
  <si>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</si>
  <si>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</si>
  <si>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</si>
  <si>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</si>
  <si>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</si>
  <si>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</si>
  <si>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</si>
  <si>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</si>
  <si>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</si>
  <si>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</si>
  <si>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</si>
  <si>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</si>
  <si>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п. Слинкино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</si>
</sst>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169" sqref="A169:G169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/>
      <c r="B2" s="3"/>
      <c r="C2" s="4"/>
      <c r="D2" s="65"/>
      <c r="E2" s="18"/>
      <c r="F2" s="19"/>
      <c r="G2" s="19"/>
    </row>
    <row r="3" spans="1:15" s="7" customFormat="1" x14ac:dyDescent="0.25">
      <c r="A3" s="8"/>
      <c r="B3" s="3"/>
      <c r="C3" s="4"/>
      <c r="D3" s="65"/>
      <c r="E3" s="18"/>
      <c r="F3" s="19"/>
      <c r="G3" s="19"/>
    </row>
    <row r="4" spans="1:15" s="7" customFormat="1" x14ac:dyDescent="0.25">
      <c r="A4" s="8"/>
      <c r="B4" s="3"/>
      <c r="C4" s="4"/>
      <c r="D4" s="65"/>
      <c r="E4" s="18"/>
      <c r="F4" s="19"/>
      <c r="G4" s="19"/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3692.1128243999997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25</v>
      </c>
      <c r="F16" s="38">
        <v>30932</v>
      </c>
      <c r="G16" s="40">
        <f>E16*F16</f>
        <v>773300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12</v>
      </c>
      <c r="F17" s="39">
        <v>60343</v>
      </c>
      <c r="G17" s="41">
        <f t="shared" ref="G17:G138" si="0">E17*F17</f>
        <v>724116</v>
      </c>
    </row>
    <row r="18" spans="1:7" s="7" customFormat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>
        <v>2</v>
      </c>
      <c r="F18" s="39">
        <v>79192</v>
      </c>
      <c r="G18" s="62">
        <f t="shared" si="0"/>
        <v>158384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v>1.92</v>
      </c>
      <c r="F23" s="39">
        <v>379316</v>
      </c>
      <c r="G23" s="41">
        <f t="shared" si="0"/>
        <v>728286.71999999997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1</v>
      </c>
      <c r="F34" s="43">
        <v>29869</v>
      </c>
      <c r="G34" s="62">
        <f t="shared" si="0"/>
        <v>29869</v>
      </c>
    </row>
    <row r="35" spans="1:7" s="7" customFormat="1" ht="16.5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2413955.7199999997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ht="16.5" hidden="1" thickBot="1" x14ac:dyDescent="0.3">
      <c r="A37" s="16">
        <v>20</v>
      </c>
      <c r="B37" s="47" t="s">
        <v>184</v>
      </c>
      <c r="C37" s="53" t="s">
        <v>69</v>
      </c>
      <c r="D37" s="50" t="s">
        <v>61</v>
      </c>
      <c r="E37" s="24"/>
      <c r="F37" s="38">
        <v>19728</v>
      </c>
      <c r="G37" s="40">
        <f t="shared" si="0"/>
        <v>0</v>
      </c>
    </row>
    <row r="38" spans="1:7" s="7" customFormat="1" ht="16.5" hidden="1" thickBot="1" x14ac:dyDescent="0.3">
      <c r="A38" s="15">
        <v>21</v>
      </c>
      <c r="B38" s="48" t="s">
        <v>185</v>
      </c>
      <c r="C38" s="55" t="s">
        <v>70</v>
      </c>
      <c r="D38" s="51" t="s">
        <v>61</v>
      </c>
      <c r="E38" s="25"/>
      <c r="F38" s="39">
        <v>39069</v>
      </c>
      <c r="G38" s="62">
        <f t="shared" si="0"/>
        <v>0</v>
      </c>
    </row>
    <row r="39" spans="1:7" s="7" customFormat="1" ht="16.5" hidden="1" thickBot="1" x14ac:dyDescent="0.3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2.25" hidden="1" thickBot="1" x14ac:dyDescent="0.3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2.25" hidden="1" thickBot="1" x14ac:dyDescent="0.3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2.25" hidden="1" thickBot="1" x14ac:dyDescent="0.3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2.25" hidden="1" thickBot="1" x14ac:dyDescent="0.3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t="16.5" hidden="1" thickBot="1" x14ac:dyDescent="0.3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t="16.5" hidden="1" thickBot="1" x14ac:dyDescent="0.3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t="16.5" hidden="1" thickBot="1" x14ac:dyDescent="0.3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t="16.5" hidden="1" thickBot="1" x14ac:dyDescent="0.3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hidden="1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hidden="1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0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ht="16.5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>
        <v>1</v>
      </c>
      <c r="F79" s="38">
        <v>438595</v>
      </c>
      <c r="G79" s="40">
        <f>E79*F79</f>
        <v>438595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438595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hidden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x14ac:dyDescent="0.25">
      <c r="A119" s="15">
        <v>95</v>
      </c>
      <c r="B119" s="48" t="s">
        <v>251</v>
      </c>
      <c r="C119" s="55" t="s">
        <v>88</v>
      </c>
      <c r="D119" s="51" t="s">
        <v>91</v>
      </c>
      <c r="E119" s="25">
        <v>35</v>
      </c>
      <c r="F119" s="39">
        <v>809</v>
      </c>
      <c r="G119" s="41">
        <f t="shared" si="0"/>
        <v>28315</v>
      </c>
    </row>
    <row r="120" spans="1:7" s="7" customFormat="1" ht="16.5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>
        <v>85</v>
      </c>
      <c r="F120" s="39">
        <v>796</v>
      </c>
      <c r="G120" s="62">
        <f t="shared" si="0"/>
        <v>67660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95975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0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hidden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/>
      <c r="F144" s="38">
        <v>23146.93</v>
      </c>
      <c r="G144" s="40">
        <f t="shared" ref="G144:G159" si="4">E144*F144</f>
        <v>0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>
        <v>1.92</v>
      </c>
      <c r="F147" s="39">
        <v>34212.29</v>
      </c>
      <c r="G147" s="41">
        <f t="shared" si="4"/>
        <v>65687.596799999999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1</v>
      </c>
      <c r="F151" s="39">
        <v>17743.29</v>
      </c>
      <c r="G151" s="41">
        <f t="shared" si="4"/>
        <v>17743.29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f>1.92*2</f>
        <v>3.84</v>
      </c>
      <c r="F154" s="39">
        <v>31432.25</v>
      </c>
      <c r="G154" s="41">
        <f>F154*E154</f>
        <v>120699.84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1.92</v>
      </c>
      <c r="F158" s="39">
        <v>21899.63</v>
      </c>
      <c r="G158" s="41">
        <f>F158*E158</f>
        <v>42047.289600000004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246178.01640000002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4.4000000000000004</v>
      </c>
      <c r="F162" s="38">
        <v>20889.439999999999</v>
      </c>
      <c r="G162" s="40">
        <f>E162*F162</f>
        <v>91913.536000000007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v>35.200000000000003</v>
      </c>
      <c r="F163" s="39">
        <v>11519.76</v>
      </c>
      <c r="G163" s="41">
        <f>E163*F163</f>
        <v>405495.55200000003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5">
        <f>SUM(G162:G163)</f>
        <v>497409.08800000005</v>
      </c>
    </row>
    <row r="165" spans="1:7" ht="32.25" hidden="1" thickBot="1" x14ac:dyDescent="0.25">
      <c r="A165" s="87">
        <v>134</v>
      </c>
      <c r="B165" s="88" t="s">
        <v>302</v>
      </c>
      <c r="C165" s="118" t="s">
        <v>303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6">
        <f>SUM(G35,G71,G77,G116,G122,G142,G160,G164)+G165</f>
        <v>3692112.8243999998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/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20 699,84"/>
        <filter val="158 384,00"/>
        <filter val="17 743,29"/>
        <filter val="2 413 955,72"/>
        <filter val="246 178,02"/>
        <filter val="28 315,00"/>
        <filter val="29 869,00"/>
        <filter val="3 692 112,82"/>
        <filter val="405 495,55"/>
        <filter val="42 047,29"/>
        <filter val="438 595,00"/>
        <filter val="497 409,09"/>
        <filter val="65 687,60"/>
        <filter val="67 660,00"/>
        <filter val="7"/>
        <filter val="724 116,00"/>
        <filter val="728 286,72"/>
        <filter val="773 300,00"/>
        <filter val="91 913,54"/>
        <filter val="95 975,00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118" t="s">
        <v>303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Коврижкина Елена Юрьевна</cp:lastModifiedBy>
  <cp:lastPrinted>2019-02-12T22:55:59Z</cp:lastPrinted>
  <dcterms:created xsi:type="dcterms:W3CDTF">1996-10-08T23:32:33Z</dcterms:created>
  <dcterms:modified xsi:type="dcterms:W3CDTF">2019-10-28T01:12:49Z</dcterms:modified>
</cp:coreProperties>
</file>